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7" i="1"/>
  <c r="K8"/>
  <c r="K9"/>
  <c r="K10"/>
  <c r="K11"/>
  <c r="I11"/>
  <c r="I10"/>
  <c r="I9"/>
  <c r="I8"/>
  <c r="I7"/>
  <c r="E8"/>
  <c r="E9"/>
  <c r="F9"/>
  <c r="J9"/>
  <c r="E10"/>
  <c r="E11"/>
  <c r="F11"/>
  <c r="E7"/>
  <c r="F8"/>
  <c r="J8"/>
  <c r="F10"/>
  <c r="J11"/>
  <c r="F7"/>
  <c r="J7"/>
  <c r="J10"/>
</calcChain>
</file>

<file path=xl/sharedStrings.xml><?xml version="1.0" encoding="utf-8"?>
<sst xmlns="http://schemas.openxmlformats.org/spreadsheetml/2006/main" count="24" uniqueCount="15">
  <si>
    <t>م</t>
  </si>
  <si>
    <t>الاسم</t>
  </si>
  <si>
    <t>العربى</t>
  </si>
  <si>
    <t>اعمال السنة</t>
  </si>
  <si>
    <t>اختبار النهائى</t>
  </si>
  <si>
    <t>المجموع</t>
  </si>
  <si>
    <t>التقدير</t>
  </si>
  <si>
    <t>محمد 1</t>
  </si>
  <si>
    <t>محمد 2</t>
  </si>
  <si>
    <t>محمد 3</t>
  </si>
  <si>
    <t>محمد 4</t>
  </si>
  <si>
    <t>محمد 5</t>
  </si>
  <si>
    <t>غ</t>
  </si>
  <si>
    <t>الرياضيات</t>
  </si>
  <si>
    <t>النتيجة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</si>
</sst>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20"/>
      <color indexed="9"/>
      <name val="Arial"/>
      <family val="2"/>
    </font>
    <font>
      <b/>
      <sz val="20"/>
      <color indexed="8"/>
      <name val="Arial"/>
      <family val="2"/>
    </font>
    <font>
      <b/>
      <sz val="20"/>
      <color indexed="10"/>
      <name val="Arial"/>
      <family val="2"/>
    </font>
    <font>
      <b/>
      <sz val="2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2"/>
      </left>
      <right style="thick">
        <color indexed="22"/>
      </right>
      <top style="thick">
        <color indexed="22"/>
      </top>
      <bottom style="thick">
        <color indexed="22"/>
      </bottom>
      <diagonal/>
    </border>
    <border>
      <left style="thick">
        <color indexed="23"/>
      </left>
      <right style="thin">
        <color indexed="23"/>
      </right>
      <top style="thick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n">
        <color indexed="23"/>
      </right>
      <top style="thin">
        <color indexed="23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ck">
        <color indexed="23"/>
      </bottom>
      <diagonal/>
    </border>
    <border>
      <left style="thick">
        <color indexed="22"/>
      </left>
      <right style="thick">
        <color indexed="22"/>
      </right>
      <top style="thick">
        <color indexed="22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n">
        <color indexed="23"/>
      </left>
      <right/>
      <top style="thick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 style="thick">
        <color indexed="22"/>
      </right>
      <top/>
      <bottom/>
      <diagonal/>
    </border>
    <border>
      <left style="thick">
        <color indexed="22"/>
      </left>
      <right style="thick">
        <color indexed="22"/>
      </right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 style="thick">
        <color indexed="22"/>
      </top>
      <bottom style="thick">
        <color indexed="22"/>
      </bottom>
      <diagonal/>
    </border>
    <border>
      <left/>
      <right/>
      <top style="thick">
        <color indexed="22"/>
      </top>
      <bottom style="thick">
        <color indexed="22"/>
      </bottom>
      <diagonal/>
    </border>
    <border>
      <left/>
      <right style="thick">
        <color indexed="22"/>
      </right>
      <top style="thick">
        <color indexed="22"/>
      </top>
      <bottom style="thick">
        <color indexed="2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5" fillId="4" borderId="10" xfId="0" applyFont="1" applyFill="1" applyBorder="1" applyAlignment="1">
      <alignment horizontal="center" vertical="center" shrinkToFit="1"/>
    </xf>
    <xf numFmtId="0" fontId="5" fillId="4" borderId="1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4" fillId="5" borderId="12" xfId="0" applyFont="1" applyFill="1" applyBorder="1" applyAlignment="1">
      <alignment horizontal="center" vertical="center" shrinkToFit="1"/>
    </xf>
    <xf numFmtId="0" fontId="3" fillId="6" borderId="8" xfId="0" applyFont="1" applyFill="1" applyBorder="1" applyAlignment="1">
      <alignment horizontal="center" vertical="center" shrinkToFit="1"/>
    </xf>
    <xf numFmtId="0" fontId="3" fillId="6" borderId="13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3" fillId="5" borderId="17" xfId="0" applyFont="1" applyFill="1" applyBorder="1" applyAlignment="1">
      <alignment horizontal="center" vertical="center" shrinkToFit="1"/>
    </xf>
    <xf numFmtId="0" fontId="3" fillId="5" borderId="18" xfId="0" applyFont="1" applyFill="1" applyBorder="1" applyAlignment="1">
      <alignment horizontal="center" vertical="center" shrinkToFit="1"/>
    </xf>
    <xf numFmtId="0" fontId="3" fillId="5" borderId="19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5</xdr:row>
      <xdr:rowOff>342900</xdr:rowOff>
    </xdr:from>
    <xdr:to>
      <xdr:col>11</xdr:col>
      <xdr:colOff>657225</xdr:colOff>
      <xdr:row>7</xdr:row>
      <xdr:rowOff>38100</xdr:rowOff>
    </xdr:to>
    <xdr:sp macro="" textlink="">
      <xdr:nvSpPr>
        <xdr:cNvPr id="4" name="Left Arrow 3"/>
        <xdr:cNvSpPr/>
      </xdr:nvSpPr>
      <xdr:spPr>
        <a:xfrm>
          <a:off x="167363775" y="2076450"/>
          <a:ext cx="571500" cy="400050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endParaRPr lang="ar-EG"/>
        </a:p>
      </xdr:txBody>
    </xdr:sp>
    <xdr:clientData/>
  </xdr:twoCellAnchor>
  <xdr:twoCellAnchor>
    <xdr:from>
      <xdr:col>11</xdr:col>
      <xdr:colOff>581026</xdr:colOff>
      <xdr:row>3</xdr:row>
      <xdr:rowOff>66675</xdr:rowOff>
    </xdr:from>
    <xdr:to>
      <xdr:col>15</xdr:col>
      <xdr:colOff>38100</xdr:colOff>
      <xdr:row>9</xdr:row>
      <xdr:rowOff>285750</xdr:rowOff>
    </xdr:to>
    <xdr:sp macro="" textlink="">
      <xdr:nvSpPr>
        <xdr:cNvPr id="6" name="Oval 5"/>
        <xdr:cNvSpPr/>
      </xdr:nvSpPr>
      <xdr:spPr>
        <a:xfrm>
          <a:off x="165239700" y="1095375"/>
          <a:ext cx="2200274" cy="23336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 i="1"/>
            <a:t>كتابة الدالة المسؤولة عن تحديد النتيجة العامة للطالب</a:t>
          </a:r>
          <a:r>
            <a:rPr lang="ar-EG" sz="1400" b="1" i="1" baseline="0"/>
            <a:t>  على ان تكون النتيجة ( ناجح أو راسب فقط  ) </a:t>
          </a:r>
          <a:endParaRPr lang="ar-EG" sz="14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2"/>
  <sheetViews>
    <sheetView rightToLeft="1" tabSelected="1" workbookViewId="0">
      <selection activeCell="K7" sqref="K7:K11"/>
    </sheetView>
  </sheetViews>
  <sheetFormatPr defaultRowHeight="26.25"/>
  <cols>
    <col min="1" max="1" width="5.375" style="2" customWidth="1"/>
    <col min="2" max="2" width="14.5" style="2" customWidth="1"/>
    <col min="3" max="3" width="7.125" style="2" customWidth="1"/>
    <col min="4" max="4" width="6.625" style="2" customWidth="1"/>
    <col min="5" max="5" width="6" style="2" customWidth="1"/>
    <col min="6" max="6" width="10.375" style="2" customWidth="1"/>
    <col min="7" max="7" width="6.625" style="2" customWidth="1"/>
    <col min="8" max="8" width="6" style="2" customWidth="1"/>
    <col min="9" max="9" width="5.875" style="2" customWidth="1"/>
    <col min="10" max="12" width="9" style="2"/>
    <col min="13" max="23" width="9" style="1"/>
  </cols>
  <sheetData>
    <row r="2" spans="1:11" ht="27" thickBot="1"/>
    <row r="3" spans="1:11" ht="27.75" thickTop="1" thickBot="1">
      <c r="A3" s="22" t="s">
        <v>0</v>
      </c>
      <c r="B3" s="22" t="s">
        <v>1</v>
      </c>
      <c r="C3" s="22" t="s">
        <v>2</v>
      </c>
      <c r="D3" s="22"/>
      <c r="E3" s="22"/>
      <c r="F3" s="22"/>
      <c r="G3" s="26" t="s">
        <v>13</v>
      </c>
      <c r="H3" s="27"/>
      <c r="I3" s="27"/>
      <c r="J3" s="28"/>
      <c r="K3" s="19" t="s">
        <v>14</v>
      </c>
    </row>
    <row r="4" spans="1:11" ht="27.75" thickTop="1" thickBot="1">
      <c r="A4" s="22"/>
      <c r="B4" s="22"/>
      <c r="C4" s="3" t="s">
        <v>3</v>
      </c>
      <c r="D4" s="3" t="s">
        <v>4</v>
      </c>
      <c r="E4" s="3" t="s">
        <v>5</v>
      </c>
      <c r="F4" s="22" t="s">
        <v>6</v>
      </c>
      <c r="G4" s="3" t="s">
        <v>3</v>
      </c>
      <c r="H4" s="3" t="s">
        <v>4</v>
      </c>
      <c r="I4" s="3" t="s">
        <v>5</v>
      </c>
      <c r="J4" s="22" t="s">
        <v>6</v>
      </c>
      <c r="K4" s="20"/>
    </row>
    <row r="5" spans="1:11" ht="27.75" thickTop="1" thickBot="1">
      <c r="A5" s="23"/>
      <c r="B5" s="23"/>
      <c r="C5" s="12">
        <v>70</v>
      </c>
      <c r="D5" s="12">
        <v>30</v>
      </c>
      <c r="E5" s="12">
        <v>100</v>
      </c>
      <c r="F5" s="23"/>
      <c r="G5" s="12">
        <v>70</v>
      </c>
      <c r="H5" s="12">
        <v>30</v>
      </c>
      <c r="I5" s="12">
        <v>100</v>
      </c>
      <c r="J5" s="23"/>
      <c r="K5" s="20"/>
    </row>
    <row r="6" spans="1:11" ht="27.75" thickTop="1" thickBot="1">
      <c r="A6" s="23"/>
      <c r="B6" s="24"/>
      <c r="C6" s="18">
        <v>35</v>
      </c>
      <c r="D6" s="18">
        <v>7.5</v>
      </c>
      <c r="E6" s="18">
        <v>50</v>
      </c>
      <c r="F6" s="25"/>
      <c r="G6" s="18">
        <v>35</v>
      </c>
      <c r="H6" s="18">
        <v>7.5</v>
      </c>
      <c r="I6" s="18">
        <v>50</v>
      </c>
      <c r="J6" s="25"/>
      <c r="K6" s="21"/>
    </row>
    <row r="7" spans="1:11" ht="27.75" thickTop="1" thickBot="1">
      <c r="A7" s="4">
        <v>1</v>
      </c>
      <c r="B7" s="5" t="s">
        <v>7</v>
      </c>
      <c r="C7" s="13">
        <v>70</v>
      </c>
      <c r="D7" s="14">
        <v>30</v>
      </c>
      <c r="E7" s="13">
        <f>IF(AND(C7="غ",D7="غ"),"غ",SUM(C7:D7))</f>
        <v>100</v>
      </c>
      <c r="F7" s="15" t="str">
        <f>IF(B7="","",IF(E7="غ","غائب",IF(OR(E7&lt;$E$6,D7&lt;$D$6,D7="غ"),"دون المستوى",IF($E$7&lt;=$E$5*64.9%,"مقبول",IF(E7&lt;=$E$5*74.9%,"جيد",IF(E7&lt;=$E$5*84.9%,"جيد جدا",IF(E7&gt;=$E$5*85%,"ممتاز","")))))))</f>
        <v>ممتاز</v>
      </c>
      <c r="G7" s="13">
        <v>70</v>
      </c>
      <c r="H7" s="14">
        <v>30</v>
      </c>
      <c r="I7" s="13">
        <f>IF(AND(G7="غ",H7="غ"),"غ",SUM(G7:H7))</f>
        <v>100</v>
      </c>
      <c r="J7" s="16" t="str">
        <f>IF(F7="","",IF(I7="غ","غائب",IF(OR(I7&lt;$E$6,H7&lt;$D$6,H7="غ"),"دون المستوى",IF($E$7&lt;=$E$5*64.9%,"مقبول",IF(I7&lt;=$E$5*74.9%,"جيد",IF(I7&lt;=$E$5*84.9%,"جيد جدا",IF(I7&gt;=$E$5*85%,"ممتاز","")))))))</f>
        <v>ممتاز</v>
      </c>
      <c r="K7" s="17" t="str">
        <f>IF(B7="","",IF(OR(F7="دون المستوى",J7="دون المستوى",F7="غائب",J7="غائب"),"راسب","ناجح"))</f>
        <v>ناجح</v>
      </c>
    </row>
    <row r="8" spans="1:11" ht="27.75" thickTop="1" thickBot="1">
      <c r="A8" s="6">
        <v>2</v>
      </c>
      <c r="B8" s="7" t="s">
        <v>8</v>
      </c>
      <c r="C8" s="7">
        <v>70</v>
      </c>
      <c r="D8" s="8">
        <v>5</v>
      </c>
      <c r="E8" s="7">
        <f>IF(AND(C8="غ",D8="غ"),"غ",SUM(C8:D8))</f>
        <v>75</v>
      </c>
      <c r="F8" s="15" t="str">
        <f>IF(B8="","",IF(E8="غ","غائب",IF(OR(E8&lt;$E$6,D8&lt;$D$6,D8="غ"),"دون المستوى",IF($E$7&lt;=$E$5*64.9%,"مقبول",IF(E8&lt;=$E$5*74.9%,"جيد",IF(E8&lt;=$E$5*84.9%,"جيد جدا",IF(E8&gt;=$E$5*85%,"ممتاز","")))))))</f>
        <v>دون المستوى</v>
      </c>
      <c r="G8" s="7">
        <v>70</v>
      </c>
      <c r="H8" s="8">
        <v>30</v>
      </c>
      <c r="I8" s="7">
        <f>IF(AND(G8="غ",H8="غ"),"غ",SUM(G8:H8))</f>
        <v>100</v>
      </c>
      <c r="J8" s="16" t="str">
        <f>IF(F8="","",IF(I8="غ","غائب",IF(OR(I8&lt;$E$6,H8&lt;$D$6,H8="غ"),"دون المستوى",IF($E$7&lt;=$E$5*64.9%,"مقبول",IF(I8&lt;=$E$5*74.9%,"جيد",IF(I8&lt;=$E$5*84.9%,"جيد جدا",IF(I8&gt;=$E$5*85%,"ممتاز","")))))))</f>
        <v>ممتاز</v>
      </c>
      <c r="K8" s="17" t="str">
        <f t="shared" ref="K8:K11" si="0">IF(B8="","",IF(OR(F8="دون المستوى",J8="دون المستوى",F8="غائب",J8="غائب"),"راسب","ناجح"))</f>
        <v>راسب</v>
      </c>
    </row>
    <row r="9" spans="1:11" ht="27.75" thickTop="1" thickBot="1">
      <c r="A9" s="6">
        <v>3</v>
      </c>
      <c r="B9" s="7" t="s">
        <v>9</v>
      </c>
      <c r="C9" s="7">
        <v>70</v>
      </c>
      <c r="D9" s="8" t="s">
        <v>12</v>
      </c>
      <c r="E9" s="7">
        <f>IF(AND(C9="غ",D9="غ"),"غ",SUM(C9:D9))</f>
        <v>70</v>
      </c>
      <c r="F9" s="15" t="str">
        <f>IF(B9="","",IF(E9="غ","غائب",IF(OR(E9&lt;$E$6,D9&lt;$D$6,D9="غ"),"دون المستوى",IF($E$7&lt;=$E$5*64.9%,"مقبول",IF(E9&lt;=$E$5*74.9%,"جيد",IF(E9&lt;=$E$5*84.9%,"جيد جدا",IF(E9&gt;=$E$5*85%,"ممتاز","")))))))</f>
        <v>دون المستوى</v>
      </c>
      <c r="G9" s="7">
        <v>70</v>
      </c>
      <c r="H9" s="8" t="s">
        <v>12</v>
      </c>
      <c r="I9" s="7">
        <f>IF(AND(G9="غ",H9="غ"),"غ",SUM(G9:H9))</f>
        <v>70</v>
      </c>
      <c r="J9" s="16" t="str">
        <f>IF(F9="","",IF(I9="غ","غائب",IF(OR(I9&lt;$E$6,H9&lt;$D$6,H9="غ"),"دون المستوى",IF($E$7&lt;=$E$5*64.9%,"مقبول",IF(I9&lt;=$E$5*74.9%,"جيد",IF(I9&lt;=$E$5*84.9%,"جيد جدا",IF(I9&gt;=$E$5*85%,"ممتاز","")))))))</f>
        <v>دون المستوى</v>
      </c>
      <c r="K9" s="17" t="str">
        <f t="shared" si="0"/>
        <v>راسب</v>
      </c>
    </row>
    <row r="10" spans="1:11" ht="27.75" thickTop="1" thickBot="1">
      <c r="A10" s="6">
        <v>4</v>
      </c>
      <c r="B10" s="7" t="s">
        <v>10</v>
      </c>
      <c r="C10" s="7">
        <v>30</v>
      </c>
      <c r="D10" s="8">
        <v>30</v>
      </c>
      <c r="E10" s="7">
        <f>IF(AND(C10="غ",D10="غ"),"غ",SUM(C10:D10))</f>
        <v>60</v>
      </c>
      <c r="F10" s="15" t="str">
        <f>IF(B10="","",IF(E10="غ","غائب",IF(OR(E10&lt;$E$6,D10&lt;$D$6,D10="غ"),"دون المستوى",IF($E$7&lt;=$E$5*64.9%,"مقبول",IF(E10&lt;=$E$5*74.9%,"جيد",IF(E10&lt;=$E$5*84.9%,"جيد جدا",IF(E10&gt;=$E$5*85%,"ممتاز","")))))))</f>
        <v>جيد</v>
      </c>
      <c r="G10" s="7">
        <v>30</v>
      </c>
      <c r="H10" s="8">
        <v>30</v>
      </c>
      <c r="I10" s="7">
        <f>IF(AND(G10="غ",H10="غ"),"غ",SUM(G10:H10))</f>
        <v>60</v>
      </c>
      <c r="J10" s="16" t="str">
        <f>IF(F10="","",IF(I10="غ","غائب",IF(OR(I10&lt;$E$6,H10&lt;$D$6,H10="غ"),"دون المستوى",IF($E$7&lt;=$E$5*64.9%,"مقبول",IF(I10&lt;=$E$5*74.9%,"جيد",IF(I10&lt;=$E$5*84.9%,"جيد جدا",IF(I10&gt;=$E$5*85%,"ممتاز","")))))))</f>
        <v>جيد</v>
      </c>
      <c r="K10" s="17" t="str">
        <f t="shared" si="0"/>
        <v>ناجح</v>
      </c>
    </row>
    <row r="11" spans="1:11" ht="27.75" thickTop="1" thickBot="1">
      <c r="A11" s="9">
        <v>5</v>
      </c>
      <c r="B11" s="10" t="s">
        <v>11</v>
      </c>
      <c r="C11" s="10" t="s">
        <v>12</v>
      </c>
      <c r="D11" s="11" t="s">
        <v>12</v>
      </c>
      <c r="E11" s="10" t="str">
        <f>IF(AND(C11="غ",D11="غ"),"غ",SUM(C11:D11))</f>
        <v>غ</v>
      </c>
      <c r="F11" s="15" t="str">
        <f>IF(B11="","",IF(E11="غ","غائب",IF(OR(E11&lt;$E$6,D11&lt;$D$6,D11="غ"),"دون المستوى",IF($E$7&lt;=$E$5*64.9%,"مقبول",IF(E11&lt;=$E$5*74.9%,"جيد",IF(E11&lt;=$E$5*84.9%,"جيد جدا",IF(E11&gt;=$E$5*85%,"ممتاز","")))))))</f>
        <v>غائب</v>
      </c>
      <c r="G11" s="10" t="s">
        <v>12</v>
      </c>
      <c r="H11" s="11" t="s">
        <v>12</v>
      </c>
      <c r="I11" s="10" t="str">
        <f>IF(AND(G11="غ",H11="غ"),"غ",SUM(G11:H11))</f>
        <v>غ</v>
      </c>
      <c r="J11" s="16" t="str">
        <f>IF(F11="","",IF(I11="غ","غائب",IF(OR(I11&lt;$E$6,H11&lt;$D$6,H11="غ"),"دون المستوى",IF($E$7&lt;=$E$5*64.9%,"مقبول",IF(I11&lt;=$E$5*74.9%,"جيد",IF(I11&lt;=$E$5*84.9%,"جيد جدا",IF(I11&gt;=$E$5*85%,"ممتاز","")))))))</f>
        <v>غائب</v>
      </c>
      <c r="K11" s="17" t="str">
        <f t="shared" si="0"/>
        <v>راسب</v>
      </c>
    </row>
    <row r="12" spans="1:11" ht="27" thickTop="1"/>
  </sheetData>
  <mergeCells count="7">
    <mergeCell ref="K3:K6"/>
    <mergeCell ref="A3:A6"/>
    <mergeCell ref="B3:B6"/>
    <mergeCell ref="C3:F3"/>
    <mergeCell ref="F4:F6"/>
    <mergeCell ref="G3:J3"/>
    <mergeCell ref="J4:J6"/>
  </mergeCells>
  <phoneticPr fontId="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2014-02-21T18:35:02Z</dcterms:modified>
</cp:coreProperties>
</file>